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8_{0BE1CE4A-C516-403F-9027-09038E434D22}" xr6:coauthVersionLast="45" xr6:coauthVersionMax="45" xr10:uidLastSave="{00000000-0000-0000-0000-000000000000}"/>
  <bookViews>
    <workbookView xWindow="-120" yWindow="-120" windowWidth="29040" windowHeight="15840" tabRatio="811" firstSheet="1" activeTab="1" xr2:uid="{9F1C44D9-A069-494D-98F1-C0A40214D511}"/>
  </bookViews>
  <sheets>
    <sheet name="Свод НВК3" sheetId="1" state="hidden" r:id="rId1"/>
    <sheet name="В1-4-до В1-4А" sheetId="13" r:id="rId2"/>
  </sheets>
  <definedNames>
    <definedName name="_xlnm.Print_Area" localSheetId="1">'В1-4-до В1-4А'!$A$1:$L$55</definedName>
    <definedName name="_xlnm.Print_Area" localSheetId="0">'Свод НВК3'!$A$1:$H$14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" l="1"/>
  <c r="G14" i="1"/>
  <c r="F30" i="13"/>
  <c r="K30" i="13" s="1"/>
  <c r="I50" i="13"/>
  <c r="J50" i="13" s="1"/>
  <c r="L50" i="13" s="1"/>
  <c r="F49" i="13"/>
  <c r="K49" i="13" s="1"/>
  <c r="I48" i="13"/>
  <c r="K48" i="13" s="1"/>
  <c r="F47" i="13"/>
  <c r="G47" i="13" s="1"/>
  <c r="L47" i="13" s="1"/>
  <c r="H46" i="13"/>
  <c r="I46" i="13" s="1"/>
  <c r="E45" i="13"/>
  <c r="F45" i="13" s="1"/>
  <c r="I44" i="13"/>
  <c r="K44" i="13" s="1"/>
  <c r="F43" i="13"/>
  <c r="G43" i="13" s="1"/>
  <c r="L43" i="13" s="1"/>
  <c r="D42" i="13"/>
  <c r="I42" i="13" s="1"/>
  <c r="F41" i="13"/>
  <c r="K41" i="13" s="1"/>
  <c r="I40" i="13"/>
  <c r="K40" i="13" s="1"/>
  <c r="F39" i="13"/>
  <c r="G39" i="13" s="1"/>
  <c r="L39" i="13" s="1"/>
  <c r="D38" i="13"/>
  <c r="I38" i="13" s="1"/>
  <c r="F37" i="13"/>
  <c r="K37" i="13" s="1"/>
  <c r="D35" i="13"/>
  <c r="I35" i="13" s="1"/>
  <c r="J35" i="13" s="1"/>
  <c r="L35" i="13" s="1"/>
  <c r="I36" i="13"/>
  <c r="K36" i="13" s="1"/>
  <c r="F34" i="13"/>
  <c r="G34" i="13" s="1"/>
  <c r="L34" i="13" s="1"/>
  <c r="D33" i="13"/>
  <c r="I33" i="13" s="1"/>
  <c r="F32" i="13"/>
  <c r="K32" i="13" s="1"/>
  <c r="D26" i="13"/>
  <c r="I26" i="13" s="1"/>
  <c r="F25" i="13"/>
  <c r="K25" i="13" s="1"/>
  <c r="D24" i="13"/>
  <c r="I24" i="13" s="1"/>
  <c r="F23" i="13"/>
  <c r="K23" i="13" s="1"/>
  <c r="F22" i="13"/>
  <c r="K22" i="13" s="1"/>
  <c r="F21" i="13"/>
  <c r="K21" i="13" s="1"/>
  <c r="F20" i="13"/>
  <c r="K20" i="13" s="1"/>
  <c r="F17" i="13"/>
  <c r="K17" i="13" s="1"/>
  <c r="F28" i="13"/>
  <c r="K28" i="13" s="1"/>
  <c r="F27" i="13"/>
  <c r="G27" i="13" s="1"/>
  <c r="L27" i="13" s="1"/>
  <c r="F19" i="13"/>
  <c r="G19" i="13" s="1"/>
  <c r="L19" i="13" s="1"/>
  <c r="F18" i="13"/>
  <c r="K18" i="13" s="1"/>
  <c r="F15" i="13"/>
  <c r="G15" i="13" s="1"/>
  <c r="L15" i="13" s="1"/>
  <c r="F13" i="13"/>
  <c r="K13" i="13" s="1"/>
  <c r="F11" i="13"/>
  <c r="K11" i="13" s="1"/>
  <c r="E10" i="13"/>
  <c r="F10" i="13" s="1"/>
  <c r="F9" i="13"/>
  <c r="K9" i="13" s="1"/>
  <c r="A9" i="13"/>
  <c r="A10" i="13" s="1"/>
  <c r="A11" i="13" s="1"/>
  <c r="A13" i="13" s="1"/>
  <c r="A15" i="13" s="1"/>
  <c r="A17" i="13" s="1"/>
  <c r="F8" i="13"/>
  <c r="G8" i="13" s="1"/>
  <c r="L8" i="13" s="1"/>
  <c r="I51" i="13" l="1"/>
  <c r="F51" i="13"/>
  <c r="G51" i="13" s="1"/>
  <c r="G30" i="13"/>
  <c r="L30" i="13" s="1"/>
  <c r="A18" i="13"/>
  <c r="A19" i="13" s="1"/>
  <c r="K50" i="13"/>
  <c r="G49" i="13"/>
  <c r="L49" i="13" s="1"/>
  <c r="K47" i="13"/>
  <c r="J48" i="13"/>
  <c r="L48" i="13" s="1"/>
  <c r="K45" i="13"/>
  <c r="G45" i="13"/>
  <c r="L45" i="13" s="1"/>
  <c r="K46" i="13"/>
  <c r="J46" i="13"/>
  <c r="L46" i="13" s="1"/>
  <c r="K43" i="13"/>
  <c r="J44" i="13"/>
  <c r="L44" i="13" s="1"/>
  <c r="K42" i="13"/>
  <c r="J42" i="13"/>
  <c r="L42" i="13" s="1"/>
  <c r="G41" i="13"/>
  <c r="L41" i="13" s="1"/>
  <c r="K39" i="13"/>
  <c r="J40" i="13"/>
  <c r="L40" i="13" s="1"/>
  <c r="K38" i="13"/>
  <c r="J38" i="13"/>
  <c r="L38" i="13" s="1"/>
  <c r="G37" i="13"/>
  <c r="L37" i="13" s="1"/>
  <c r="K35" i="13"/>
  <c r="K34" i="13"/>
  <c r="J36" i="13"/>
  <c r="L36" i="13" s="1"/>
  <c r="K33" i="13"/>
  <c r="J33" i="13"/>
  <c r="L33" i="13" s="1"/>
  <c r="G32" i="13"/>
  <c r="L32" i="13" s="1"/>
  <c r="K26" i="13"/>
  <c r="J26" i="13"/>
  <c r="L26" i="13" s="1"/>
  <c r="G25" i="13"/>
  <c r="L25" i="13" s="1"/>
  <c r="K24" i="13"/>
  <c r="J24" i="13"/>
  <c r="L24" i="13" s="1"/>
  <c r="G23" i="13"/>
  <c r="L23" i="13" s="1"/>
  <c r="G22" i="13"/>
  <c r="L22" i="13" s="1"/>
  <c r="G21" i="13"/>
  <c r="L21" i="13" s="1"/>
  <c r="G20" i="13"/>
  <c r="L20" i="13" s="1"/>
  <c r="K19" i="13"/>
  <c r="G17" i="13"/>
  <c r="L17" i="13" s="1"/>
  <c r="K8" i="13"/>
  <c r="G18" i="13"/>
  <c r="L18" i="13" s="1"/>
  <c r="G9" i="13"/>
  <c r="L9" i="13" s="1"/>
  <c r="G10" i="13"/>
  <c r="L10" i="13" s="1"/>
  <c r="K10" i="13"/>
  <c r="J51" i="13"/>
  <c r="G28" i="13"/>
  <c r="L28" i="13" s="1"/>
  <c r="G13" i="13"/>
  <c r="L13" i="13" s="1"/>
  <c r="K27" i="13"/>
  <c r="G11" i="13"/>
  <c r="L11" i="13" s="1"/>
  <c r="K15" i="13"/>
  <c r="A4" i="1"/>
  <c r="A5" i="1" s="1"/>
  <c r="A6" i="1" s="1"/>
  <c r="A7" i="1" s="1"/>
  <c r="K51" i="13" l="1"/>
  <c r="L51" i="13" s="1"/>
  <c r="E10" i="1"/>
  <c r="E9" i="1"/>
  <c r="A20" i="13"/>
  <c r="A21" i="13" s="1"/>
  <c r="A22" i="13" s="1"/>
  <c r="A23" i="13" s="1"/>
  <c r="A25" i="13" s="1"/>
  <c r="A27" i="13" s="1"/>
  <c r="H9" i="1"/>
  <c r="H10" i="1"/>
  <c r="A28" i="13" l="1"/>
  <c r="A30" i="13" s="1"/>
  <c r="A32" i="13" s="1"/>
  <c r="A34" i="13" s="1"/>
  <c r="A37" i="13" s="1"/>
  <c r="A39" i="13" s="1"/>
  <c r="A41" i="13" s="1"/>
  <c r="A43" i="13" s="1"/>
  <c r="A45" i="13" s="1"/>
  <c r="A47" i="13" s="1"/>
  <c r="A49" i="13" s="1"/>
  <c r="H11" i="1"/>
  <c r="E11" i="1"/>
  <c r="H6" i="1"/>
  <c r="E6" i="1"/>
  <c r="E12" i="1" l="1"/>
  <c r="H12" i="1"/>
  <c r="E4" i="1" l="1"/>
  <c r="H4" i="1"/>
  <c r="A8" i="1" l="1"/>
  <c r="A9" i="1" s="1"/>
  <c r="A10" i="1" l="1"/>
  <c r="A11" i="1" s="1"/>
  <c r="A12" i="1" s="1"/>
  <c r="A13" i="1" s="1"/>
  <c r="H13" i="1" l="1"/>
  <c r="H5" i="1"/>
  <c r="E5" i="1"/>
  <c r="E13" i="1" l="1"/>
  <c r="E7" i="1"/>
  <c r="H7" i="1"/>
  <c r="D14" i="1"/>
  <c r="H3" i="1" l="1"/>
  <c r="E3" i="1"/>
  <c r="C14" i="1"/>
  <c r="H8" i="1"/>
  <c r="H14" i="1" l="1"/>
  <c r="E8" i="1"/>
  <c r="E14" i="1" s="1"/>
</calcChain>
</file>

<file path=xl/sharedStrings.xml><?xml version="1.0" encoding="utf-8"?>
<sst xmlns="http://schemas.openxmlformats.org/spreadsheetml/2006/main" count="136" uniqueCount="89">
  <si>
    <t>№ п/п</t>
  </si>
  <si>
    <t>Наименование работ (затрат)</t>
  </si>
  <si>
    <t>Без НДС</t>
  </si>
  <si>
    <t>с НДС</t>
  </si>
  <si>
    <t>Стоимость 
СМР</t>
  </si>
  <si>
    <t>Стоимость 
МТР</t>
  </si>
  <si>
    <t>Стоимость 
ИТОГО</t>
  </si>
  <si>
    <t>ВСЕГО</t>
  </si>
  <si>
    <t>Наименование материалов</t>
  </si>
  <si>
    <t>Ед.изм</t>
  </si>
  <si>
    <t>Кол-во</t>
  </si>
  <si>
    <t>ООО "ЭлектроЭнергетика"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</si>
  <si>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</si>
  <si>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</si>
  <si>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</si>
  <si>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</si>
  <si>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</si>
  <si>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</si>
  <si>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</si>
  <si>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Разборка дорожных покрытий</t>
  </si>
  <si>
    <t xml:space="preserve">Резка асфальтового покрытия фрезой </t>
  </si>
  <si>
    <t>м</t>
  </si>
  <si>
    <t xml:space="preserve">Разборка покрытий асфальтобетонных мех. способом </t>
  </si>
  <si>
    <t>м3</t>
  </si>
  <si>
    <t xml:space="preserve">Разборка оснований щебеночных мех. способом </t>
  </si>
  <si>
    <t>т</t>
  </si>
  <si>
    <t>Земляные работы</t>
  </si>
  <si>
    <t xml:space="preserve">Разработка сухого грунта механизированным способом </t>
  </si>
  <si>
    <t>Доработка грунта в траншее вручную</t>
  </si>
  <si>
    <t>Песок природный  средний</t>
  </si>
  <si>
    <t>Прокладка трубопровода</t>
  </si>
  <si>
    <t>Прокладка труб полиэтиленовых напорных ПЭ100  SDR17  ø110х6,6 «питьевая»</t>
  </si>
  <si>
    <t xml:space="preserve">Труба ПЭ100 SDR17 PN 10 110х6.6 </t>
  </si>
  <si>
    <t>Протаскивание в футляр полиэтиленовых труб  с установкой колец опорно-направляющего ОНК-110</t>
  </si>
  <si>
    <t>Опорно-направляющие кольца ОНК-110 для трубы Дн=110 мм</t>
  </si>
  <si>
    <t>шт.</t>
  </si>
  <si>
    <t>Установка муфты защитной полиэтиленовой L=150,0 мм D=140 мм для прохода труб сквозь бетонную стену колодца (для труб D=110 мм)</t>
  </si>
  <si>
    <t>Заполнение межтрубного пространства в футляре (кожухе) цементно-песчаным раствором М100</t>
  </si>
  <si>
    <t>19.1</t>
  </si>
  <si>
    <t>Цементно-песчаный раствор М100</t>
  </si>
  <si>
    <t>20.1</t>
  </si>
  <si>
    <t>21.1</t>
  </si>
  <si>
    <t>22.1</t>
  </si>
  <si>
    <t>23.1</t>
  </si>
  <si>
    <t>24.1</t>
  </si>
  <si>
    <t>25.1</t>
  </si>
  <si>
    <t>26.1</t>
  </si>
  <si>
    <t>Втулка под фланец d=100 мм SDR 17</t>
  </si>
  <si>
    <t xml:space="preserve">Итого </t>
  </si>
  <si>
    <t xml:space="preserve">Обратная засыпка грунта бульдозером </t>
  </si>
  <si>
    <t>Прочие работы</t>
  </si>
  <si>
    <t>Погрузка  грунта в автосамосвалы</t>
  </si>
  <si>
    <t>Муфта защитная полиэтиленовоя L=150,0 мм D=140 мм  (для труб D=110 мм)</t>
  </si>
  <si>
    <t>м³</t>
  </si>
  <si>
    <t xml:space="preserve">Обсыпка из песка труб в траншее </t>
  </si>
  <si>
    <t>Демонтаж дорожного бордюра БР 100.30.15</t>
  </si>
  <si>
    <t>Демонтажные работы</t>
  </si>
  <si>
    <t>Уг1 до Уг.2</t>
  </si>
  <si>
    <t>В1-4 до Уг.1</t>
  </si>
  <si>
    <t>В1-1 – В1-1А +Подвал+Гараж</t>
  </si>
  <si>
    <t>14.1</t>
  </si>
  <si>
    <t>Уг.2 до В1нов</t>
  </si>
  <si>
    <t xml:space="preserve">Устройство песчаного основания </t>
  </si>
  <si>
    <t>В1-30 – В1-31 +Камера</t>
  </si>
  <si>
    <t xml:space="preserve">В1-3А и В1-4 </t>
  </si>
  <si>
    <t>В1-2 – В1-2А</t>
  </si>
  <si>
    <t>В1-нов.1 и В1-5</t>
  </si>
  <si>
    <t>В1-нов.1- цех №121/18</t>
  </si>
  <si>
    <t>Разработка грунта в траншее вручную</t>
  </si>
  <si>
    <t>В1-нов.1 до В1-7</t>
  </si>
  <si>
    <t>В1-7 до В1-8 (Защита сущ. трубы)</t>
  </si>
  <si>
    <t>131-23-НВК2. Переустройство хозпитьевого водопровода (В1) на участке В1-4 до В1-4А</t>
  </si>
  <si>
    <t>Демонтаж трубы стальной Ду 114*4мм</t>
  </si>
  <si>
    <t xml:space="preserve">Прокладка труб стальных с полиэтиленовым защитным покрытием ВУС 325х 7мм (футляр) </t>
  </si>
  <si>
    <t>Труба стальная с полиэтиленовым защитным покрытием ВУС 325х7мм</t>
  </si>
  <si>
    <t>Отвод стальной приварной 90°</t>
  </si>
  <si>
    <t>Монтаж отвода стального приварного 90°</t>
  </si>
  <si>
    <t>Монтаж муфты редукционной диам. 110*80мм GF</t>
  </si>
  <si>
    <t>Муфта редукционная диам. 110*80мм GF</t>
  </si>
  <si>
    <t>Установка втулки под фланец d=100 мм SDR 17 в колодце</t>
  </si>
  <si>
    <t>Фланцы стальные плоские приварные Д=100 мм</t>
  </si>
  <si>
    <t xml:space="preserve">Установка фланцев стальных плоских приварных Д=100 мм </t>
  </si>
  <si>
    <t>Уплотнение  пневматическими трамбовками</t>
  </si>
  <si>
    <t>КП с дисконтом</t>
  </si>
  <si>
    <t>новые работы</t>
  </si>
  <si>
    <t>13.1</t>
  </si>
  <si>
    <t>18.1</t>
  </si>
  <si>
    <t>19.2</t>
  </si>
  <si>
    <t>Погрузка строительного мусора в автосамосвалы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</si>
</sst>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  <numFmt numFmtId="166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>
      <alignment vertical="top"/>
    </xf>
    <xf numFmtId="0" fontId="8" fillId="0" borderId="0"/>
  </cellStyleXfs>
  <cellXfs count="13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3" fontId="3" fillId="2" borderId="1" xfId="1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horizontal="center" vertical="center"/>
    </xf>
    <xf numFmtId="164" fontId="0" fillId="0" borderId="0" xfId="0" applyNumberFormat="1"/>
    <xf numFmtId="164" fontId="2" fillId="0" borderId="0" xfId="0" applyNumberFormat="1" applyFont="1"/>
    <xf numFmtId="0" fontId="5" fillId="0" borderId="1" xfId="0" applyFont="1" applyBorder="1" applyAlignment="1">
      <alignment vertical="center"/>
    </xf>
    <xf numFmtId="0" fontId="4" fillId="0" borderId="1" xfId="0" applyFont="1" applyBorder="1"/>
    <xf numFmtId="0" fontId="3" fillId="0" borderId="1" xfId="0" applyFont="1" applyBorder="1"/>
    <xf numFmtId="43" fontId="3" fillId="2" borderId="1" xfId="1" applyFont="1" applyFill="1" applyBorder="1"/>
    <xf numFmtId="43" fontId="3" fillId="3" borderId="1" xfId="1" applyFont="1" applyFill="1" applyBorder="1"/>
    <xf numFmtId="0" fontId="4" fillId="0" borderId="0" xfId="0" applyFont="1"/>
    <xf numFmtId="0" fontId="7" fillId="0" borderId="0" xfId="0" applyFont="1"/>
    <xf numFmtId="165" fontId="3" fillId="0" borderId="1" xfId="1" applyNumberFormat="1" applyFont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left" vertical="center" wrapText="1"/>
    </xf>
    <xf numFmtId="166" fontId="6" fillId="4" borderId="1" xfId="0" applyNumberFormat="1" applyFont="1" applyFill="1" applyBorder="1" applyAlignment="1">
      <alignment horizontal="left" vertical="center" wrapText="1"/>
    </xf>
    <xf numFmtId="165" fontId="6" fillId="4" borderId="1" xfId="1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3" fontId="4" fillId="5" borderId="1" xfId="1" applyFont="1" applyFill="1" applyBorder="1" applyAlignment="1">
      <alignment horizontal="center" vertical="center" wrapText="1"/>
    </xf>
    <xf numFmtId="43" fontId="4" fillId="0" borderId="1" xfId="1" applyFont="1" applyBorder="1" applyAlignment="1">
      <alignment vertical="center"/>
    </xf>
    <xf numFmtId="43" fontId="9" fillId="5" borderId="1" xfId="1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vertical="center" wrapText="1"/>
    </xf>
    <xf numFmtId="43" fontId="5" fillId="5" borderId="1" xfId="1" applyFont="1" applyFill="1" applyBorder="1" applyAlignment="1">
      <alignment vertical="center"/>
    </xf>
    <xf numFmtId="43" fontId="4" fillId="5" borderId="1" xfId="1" applyNumberFormat="1" applyFont="1" applyFill="1" applyBorder="1" applyAlignment="1">
      <alignment vertical="center"/>
    </xf>
    <xf numFmtId="0" fontId="6" fillId="5" borderId="12" xfId="0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6" borderId="1" xfId="3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vertical="center" wrapText="1"/>
    </xf>
    <xf numFmtId="43" fontId="9" fillId="6" borderId="1" xfId="1" applyFont="1" applyFill="1" applyBorder="1" applyAlignment="1">
      <alignment horizontal="center" vertical="center" wrapText="1"/>
    </xf>
    <xf numFmtId="43" fontId="4" fillId="6" borderId="1" xfId="1" applyFont="1" applyFill="1" applyBorder="1" applyAlignment="1">
      <alignment vertical="center"/>
    </xf>
    <xf numFmtId="43" fontId="4" fillId="6" borderId="1" xfId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vertical="center"/>
    </xf>
    <xf numFmtId="43" fontId="10" fillId="5" borderId="1" xfId="1" applyNumberFormat="1" applyFont="1" applyFill="1" applyBorder="1" applyAlignment="1">
      <alignment horizontal="center"/>
    </xf>
    <xf numFmtId="43" fontId="10" fillId="5" borderId="1" xfId="1" applyFont="1" applyFill="1" applyBorder="1" applyAlignment="1">
      <alignment vertical="center"/>
    </xf>
    <xf numFmtId="43" fontId="10" fillId="5" borderId="1" xfId="1" applyFont="1" applyFill="1" applyBorder="1" applyAlignment="1">
      <alignment horizontal="center" vertical="center" wrapText="1"/>
    </xf>
    <xf numFmtId="43" fontId="5" fillId="5" borderId="1" xfId="1" applyFont="1" applyFill="1" applyBorder="1" applyAlignment="1">
      <alignment horizontal="center" vertical="center" wrapText="1"/>
    </xf>
    <xf numFmtId="43" fontId="4" fillId="6" borderId="1" xfId="1" applyNumberFormat="1" applyFont="1" applyFill="1" applyBorder="1" applyAlignment="1">
      <alignment vertical="center"/>
    </xf>
    <xf numFmtId="0" fontId="0" fillId="5" borderId="0" xfId="0" applyFill="1"/>
    <xf numFmtId="43" fontId="4" fillId="5" borderId="1" xfId="1" applyNumberFormat="1" applyFont="1" applyFill="1" applyBorder="1" applyAlignment="1">
      <alignment horizontal="center"/>
    </xf>
    <xf numFmtId="43" fontId="5" fillId="6" borderId="1" xfId="1" applyNumberFormat="1" applyFont="1" applyFill="1" applyBorder="1" applyAlignment="1">
      <alignment vertical="center"/>
    </xf>
    <xf numFmtId="43" fontId="5" fillId="6" borderId="1" xfId="1" applyFont="1" applyFill="1" applyBorder="1" applyAlignment="1">
      <alignment vertical="center"/>
    </xf>
    <xf numFmtId="43" fontId="5" fillId="6" borderId="1" xfId="1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vertical="center" wrapText="1"/>
    </xf>
    <xf numFmtId="0" fontId="5" fillId="6" borderId="12" xfId="3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165" fontId="5" fillId="6" borderId="1" xfId="1" applyNumberFormat="1" applyFont="1" applyFill="1" applyBorder="1" applyAlignment="1">
      <alignment vertical="center" wrapText="1"/>
    </xf>
    <xf numFmtId="0" fontId="14" fillId="0" borderId="0" xfId="0" applyFont="1"/>
    <xf numFmtId="43" fontId="0" fillId="0" borderId="0" xfId="1" applyFont="1"/>
    <xf numFmtId="165" fontId="0" fillId="0" borderId="0" xfId="1" applyNumberFormat="1" applyFont="1"/>
    <xf numFmtId="0" fontId="5" fillId="0" borderId="1" xfId="0" applyFont="1" applyBorder="1" applyAlignment="1">
      <alignment horizontal="center" vertical="center" wrapText="1"/>
    </xf>
    <xf numFmtId="0" fontId="11" fillId="5" borderId="12" xfId="3" applyFont="1" applyFill="1" applyBorder="1" applyAlignment="1">
      <alignment horizontal="left" vertical="center" wrapText="1"/>
    </xf>
    <xf numFmtId="43" fontId="15" fillId="5" borderId="1" xfId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43" fontId="13" fillId="0" borderId="1" xfId="1" applyFont="1" applyBorder="1" applyAlignment="1">
      <alignment vertical="center"/>
    </xf>
    <xf numFmtId="165" fontId="14" fillId="0" borderId="0" xfId="1" applyNumberFormat="1" applyFont="1" applyAlignment="1">
      <alignment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7" borderId="1" xfId="3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vertical="center" wrapText="1"/>
    </xf>
    <xf numFmtId="43" fontId="9" fillId="7" borderId="1" xfId="1" applyFont="1" applyFill="1" applyBorder="1" applyAlignment="1">
      <alignment horizontal="center" vertical="center" wrapText="1"/>
    </xf>
    <xf numFmtId="43" fontId="4" fillId="7" borderId="1" xfId="1" applyFont="1" applyFill="1" applyBorder="1" applyAlignment="1">
      <alignment vertical="center"/>
    </xf>
    <xf numFmtId="43" fontId="10" fillId="7" borderId="1" xfId="1" applyNumberFormat="1" applyFont="1" applyFill="1" applyBorder="1" applyAlignment="1">
      <alignment horizontal="center"/>
    </xf>
    <xf numFmtId="43" fontId="10" fillId="7" borderId="1" xfId="1" applyFont="1" applyFill="1" applyBorder="1" applyAlignment="1">
      <alignment vertical="center"/>
    </xf>
    <xf numFmtId="43" fontId="5" fillId="7" borderId="1" xfId="1" applyFont="1" applyFill="1" applyBorder="1" applyAlignment="1">
      <alignment horizontal="center" vertical="center" wrapText="1"/>
    </xf>
    <xf numFmtId="43" fontId="5" fillId="7" borderId="1" xfId="1" applyFont="1" applyFill="1" applyBorder="1" applyAlignment="1">
      <alignment vertical="center"/>
    </xf>
    <xf numFmtId="0" fontId="7" fillId="7" borderId="0" xfId="0" applyFont="1" applyFill="1"/>
    <xf numFmtId="0" fontId="7" fillId="8" borderId="0" xfId="0" applyFont="1" applyFill="1"/>
    <xf numFmtId="0" fontId="5" fillId="7" borderId="12" xfId="3" applyFont="1" applyFill="1" applyBorder="1" applyAlignment="1">
      <alignment horizontal="left" vertical="center" wrapText="1"/>
    </xf>
    <xf numFmtId="43" fontId="4" fillId="7" borderId="1" xfId="1" applyNumberFormat="1" applyFont="1" applyFill="1" applyBorder="1" applyAlignment="1">
      <alignment vertical="center"/>
    </xf>
    <xf numFmtId="43" fontId="4" fillId="7" borderId="1" xfId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43" fontId="4" fillId="7" borderId="1" xfId="1" applyNumberFormat="1" applyFont="1" applyFill="1" applyBorder="1" applyAlignment="1">
      <alignment horizontal="center"/>
    </xf>
    <xf numFmtId="1" fontId="5" fillId="7" borderId="1" xfId="0" applyNumberFormat="1" applyFont="1" applyFill="1" applyBorder="1" applyAlignment="1">
      <alignment vertical="center" wrapText="1"/>
    </xf>
    <xf numFmtId="0" fontId="5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165" fontId="4" fillId="8" borderId="1" xfId="1" applyNumberFormat="1" applyFont="1" applyFill="1" applyBorder="1" applyAlignment="1">
      <alignment vertical="center"/>
    </xf>
    <xf numFmtId="43" fontId="9" fillId="8" borderId="1" xfId="1" applyFont="1" applyFill="1" applyBorder="1" applyAlignment="1">
      <alignment horizontal="center" vertical="center" wrapText="1"/>
    </xf>
    <xf numFmtId="43" fontId="4" fillId="8" borderId="1" xfId="1" applyFont="1" applyFill="1" applyBorder="1" applyAlignment="1">
      <alignment vertical="center"/>
    </xf>
    <xf numFmtId="43" fontId="5" fillId="8" borderId="1" xfId="1" applyFont="1" applyFill="1" applyBorder="1" applyAlignment="1">
      <alignment horizontal="center" vertical="center" wrapText="1"/>
    </xf>
    <xf numFmtId="43" fontId="5" fillId="8" borderId="1" xfId="1" applyFont="1" applyFill="1" applyBorder="1" applyAlignment="1">
      <alignment vertical="center"/>
    </xf>
    <xf numFmtId="165" fontId="4" fillId="7" borderId="1" xfId="1" applyNumberFormat="1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5" fillId="8" borderId="1" xfId="3" applyFont="1" applyFill="1" applyBorder="1" applyAlignment="1">
      <alignment horizontal="left" vertical="center" wrapText="1"/>
    </xf>
    <xf numFmtId="2" fontId="5" fillId="8" borderId="1" xfId="0" applyNumberFormat="1" applyFont="1" applyFill="1" applyBorder="1" applyAlignment="1">
      <alignment vertical="center" wrapText="1"/>
    </xf>
    <xf numFmtId="43" fontId="4" fillId="8" borderId="1" xfId="1" applyFont="1" applyFill="1" applyBorder="1" applyAlignment="1">
      <alignment horizontal="center" vertical="center" wrapText="1"/>
    </xf>
    <xf numFmtId="0" fontId="5" fillId="8" borderId="12" xfId="3" applyFont="1" applyFill="1" applyBorder="1" applyAlignment="1">
      <alignment horizontal="left" vertical="center" wrapText="1"/>
    </xf>
    <xf numFmtId="43" fontId="4" fillId="8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2" fillId="0" borderId="12" xfId="3" applyFont="1" applyBorder="1" applyAlignment="1">
      <alignment horizontal="right" wrapText="1"/>
    </xf>
    <xf numFmtId="0" fontId="12" fillId="0" borderId="13" xfId="3" applyFont="1" applyBorder="1" applyAlignment="1">
      <alignment horizontal="right" wrapText="1"/>
    </xf>
    <xf numFmtId="0" fontId="12" fillId="0" borderId="2" xfId="3" applyFont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</cellXfs>
  <cellStyles count="4">
    <cellStyle name="ЛокСмМТСН" xfId="2" xr:uid="{D483F28E-5600-4B58-9725-92D5A86D1E6A}"/>
    <cellStyle name="Обычный" xfId="0" builtinId="0"/>
    <cellStyle name="Обычный 2" xfId="3" xr:uid="{85A4B3AB-2849-4FA3-BF56-8093FE10763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5179-CE17-4803-A61C-EECC1DB6721F}">
  <dimension ref="A1:K22"/>
  <sheetViews>
    <sheetView view="pageBreakPreview" zoomScaleNormal="100" zoomScaleSheetLayoutView="100" workbookViewId="0">
      <selection activeCell="F17" sqref="F17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9" width="16.5703125" bestFit="1" customWidth="1"/>
    <col min="10" max="11" width="14.5703125" bestFit="1" customWidth="1"/>
  </cols>
  <sheetData>
    <row r="1" spans="1:11" x14ac:dyDescent="0.25">
      <c r="A1" s="113" t="s">
        <v>0</v>
      </c>
      <c r="B1" s="113" t="s">
        <v>1</v>
      </c>
      <c r="C1" s="114" t="s">
        <v>2</v>
      </c>
      <c r="D1" s="114"/>
      <c r="E1" s="114"/>
      <c r="F1" s="115" t="s">
        <v>3</v>
      </c>
      <c r="G1" s="115"/>
      <c r="H1" s="115"/>
    </row>
    <row r="2" spans="1:11" ht="28.5" x14ac:dyDescent="0.25">
      <c r="A2" s="113"/>
      <c r="B2" s="113"/>
      <c r="C2" s="1" t="s">
        <v>4</v>
      </c>
      <c r="D2" s="2" t="s">
        <v>5</v>
      </c>
      <c r="E2" s="2" t="s">
        <v>6</v>
      </c>
      <c r="F2" s="3" t="s">
        <v>4</v>
      </c>
      <c r="G2" s="4" t="s">
        <v>5</v>
      </c>
      <c r="H2" s="4" t="s">
        <v>6</v>
      </c>
    </row>
    <row r="3" spans="1:11" x14ac:dyDescent="0.25">
      <c r="A3" s="5">
        <v>1</v>
      </c>
      <c r="B3" s="6" t="s">
        <v>64</v>
      </c>
      <c r="C3" s="7"/>
      <c r="D3" s="8"/>
      <c r="E3" s="9">
        <f>C3+D3</f>
        <v>0</v>
      </c>
      <c r="F3" s="10"/>
      <c r="G3" s="11"/>
      <c r="H3" s="12">
        <f>F3+G3</f>
        <v>0</v>
      </c>
      <c r="I3" s="13"/>
    </row>
    <row r="4" spans="1:11" x14ac:dyDescent="0.25">
      <c r="A4" s="5">
        <f>A3+1</f>
        <v>2</v>
      </c>
      <c r="B4" s="6" t="s">
        <v>58</v>
      </c>
      <c r="C4" s="7"/>
      <c r="D4" s="8"/>
      <c r="E4" s="9">
        <f>C4+D4</f>
        <v>0</v>
      </c>
      <c r="F4" s="10"/>
      <c r="G4" s="11"/>
      <c r="H4" s="12">
        <f>F4+G4</f>
        <v>0</v>
      </c>
      <c r="I4" s="13"/>
    </row>
    <row r="5" spans="1:11" x14ac:dyDescent="0.25">
      <c r="A5" s="5">
        <f>A4+1</f>
        <v>3</v>
      </c>
      <c r="B5" s="6" t="s">
        <v>57</v>
      </c>
      <c r="C5" s="7"/>
      <c r="D5" s="8"/>
      <c r="E5" s="9">
        <f t="shared" ref="E5:E13" si="0">C5+D5</f>
        <v>0</v>
      </c>
      <c r="F5" s="10"/>
      <c r="G5" s="11"/>
      <c r="H5" s="12">
        <f t="shared" ref="H5:H13" si="1">F5+G5</f>
        <v>0</v>
      </c>
      <c r="I5" s="14"/>
    </row>
    <row r="6" spans="1:11" x14ac:dyDescent="0.25">
      <c r="A6" s="5">
        <f>A5+1</f>
        <v>4</v>
      </c>
      <c r="B6" s="6" t="s">
        <v>61</v>
      </c>
      <c r="C6" s="7"/>
      <c r="D6" s="8"/>
      <c r="E6" s="9">
        <f t="shared" si="0"/>
        <v>0</v>
      </c>
      <c r="F6" s="10"/>
      <c r="G6" s="11"/>
      <c r="H6" s="12">
        <f t="shared" si="1"/>
        <v>0</v>
      </c>
      <c r="I6" s="14"/>
    </row>
    <row r="7" spans="1:11" x14ac:dyDescent="0.25">
      <c r="A7" s="5">
        <f>A6+1</f>
        <v>5</v>
      </c>
      <c r="B7" s="6" t="s">
        <v>63</v>
      </c>
      <c r="C7" s="7"/>
      <c r="D7" s="8"/>
      <c r="E7" s="9">
        <f t="shared" si="0"/>
        <v>0</v>
      </c>
      <c r="F7" s="10"/>
      <c r="G7" s="11"/>
      <c r="H7" s="12">
        <f t="shared" si="1"/>
        <v>0</v>
      </c>
      <c r="I7" s="14"/>
    </row>
    <row r="8" spans="1:11" x14ac:dyDescent="0.25">
      <c r="A8" s="5">
        <f t="shared" ref="A8:A13" si="2">A7+1</f>
        <v>6</v>
      </c>
      <c r="B8" s="15" t="s">
        <v>59</v>
      </c>
      <c r="C8" s="7"/>
      <c r="D8" s="8"/>
      <c r="E8" s="9">
        <f t="shared" si="0"/>
        <v>0</v>
      </c>
      <c r="F8" s="10"/>
      <c r="G8" s="11"/>
      <c r="H8" s="12">
        <f t="shared" si="1"/>
        <v>0</v>
      </c>
      <c r="I8" s="14"/>
      <c r="J8" s="13"/>
      <c r="K8" s="13"/>
    </row>
    <row r="9" spans="1:11" x14ac:dyDescent="0.25">
      <c r="A9" s="5">
        <f t="shared" si="2"/>
        <v>7</v>
      </c>
      <c r="B9" s="15" t="s">
        <v>65</v>
      </c>
      <c r="C9" s="7"/>
      <c r="D9" s="8"/>
      <c r="E9" s="9">
        <f t="shared" si="0"/>
        <v>0</v>
      </c>
      <c r="F9" s="10"/>
      <c r="G9" s="11"/>
      <c r="H9" s="12">
        <f t="shared" si="1"/>
        <v>0</v>
      </c>
      <c r="I9" s="14"/>
      <c r="J9" s="13"/>
      <c r="K9" s="13"/>
    </row>
    <row r="10" spans="1:11" x14ac:dyDescent="0.25">
      <c r="A10" s="5">
        <f t="shared" si="2"/>
        <v>8</v>
      </c>
      <c r="B10" s="15" t="s">
        <v>66</v>
      </c>
      <c r="C10" s="7"/>
      <c r="D10" s="8"/>
      <c r="E10" s="9">
        <f t="shared" si="0"/>
        <v>0</v>
      </c>
      <c r="F10" s="10"/>
      <c r="G10" s="11"/>
      <c r="H10" s="12">
        <f t="shared" si="1"/>
        <v>0</v>
      </c>
      <c r="I10" s="14"/>
      <c r="J10" s="13"/>
      <c r="K10" s="13"/>
    </row>
    <row r="11" spans="1:11" x14ac:dyDescent="0.25">
      <c r="A11" s="5">
        <f t="shared" si="2"/>
        <v>9</v>
      </c>
      <c r="B11" s="15" t="s">
        <v>67</v>
      </c>
      <c r="C11" s="7"/>
      <c r="D11" s="8"/>
      <c r="E11" s="9">
        <f t="shared" si="0"/>
        <v>0</v>
      </c>
      <c r="F11" s="10"/>
      <c r="G11" s="11"/>
      <c r="H11" s="12">
        <f t="shared" si="1"/>
        <v>0</v>
      </c>
      <c r="I11" s="14"/>
      <c r="J11" s="13"/>
      <c r="K11" s="13"/>
    </row>
    <row r="12" spans="1:11" x14ac:dyDescent="0.25">
      <c r="A12" s="5">
        <f t="shared" si="2"/>
        <v>10</v>
      </c>
      <c r="B12" s="15" t="s">
        <v>69</v>
      </c>
      <c r="C12" s="7"/>
      <c r="D12" s="8"/>
      <c r="E12" s="9">
        <f t="shared" si="0"/>
        <v>0</v>
      </c>
      <c r="F12" s="10"/>
      <c r="G12" s="11"/>
      <c r="H12" s="12">
        <f t="shared" si="1"/>
        <v>0</v>
      </c>
      <c r="I12" s="14"/>
      <c r="J12" s="13"/>
      <c r="K12" s="13"/>
    </row>
    <row r="13" spans="1:11" x14ac:dyDescent="0.25">
      <c r="A13" s="5">
        <f t="shared" si="2"/>
        <v>11</v>
      </c>
      <c r="B13" s="6" t="s">
        <v>70</v>
      </c>
      <c r="C13" s="7"/>
      <c r="D13" s="8"/>
      <c r="E13" s="9">
        <f t="shared" si="0"/>
        <v>0</v>
      </c>
      <c r="F13" s="10"/>
      <c r="G13" s="11"/>
      <c r="H13" s="12">
        <f t="shared" si="1"/>
        <v>0</v>
      </c>
      <c r="I13" s="13"/>
    </row>
    <row r="14" spans="1:11" x14ac:dyDescent="0.25">
      <c r="A14" s="16"/>
      <c r="B14" s="17" t="s">
        <v>7</v>
      </c>
      <c r="C14" s="18">
        <f t="shared" ref="C14:H14" si="3">SUM(C3:C13)</f>
        <v>0</v>
      </c>
      <c r="D14" s="18">
        <f t="shared" si="3"/>
        <v>0</v>
      </c>
      <c r="E14" s="18">
        <f t="shared" si="3"/>
        <v>0</v>
      </c>
      <c r="F14" s="19">
        <f t="shared" si="3"/>
        <v>0</v>
      </c>
      <c r="G14" s="19">
        <f t="shared" si="3"/>
        <v>0</v>
      </c>
      <c r="H14" s="19">
        <f t="shared" si="3"/>
        <v>0</v>
      </c>
      <c r="I14" s="13"/>
    </row>
    <row r="15" spans="1:11" x14ac:dyDescent="0.25">
      <c r="A15" s="20"/>
      <c r="B15" s="20"/>
      <c r="C15" s="20"/>
      <c r="D15" s="20"/>
      <c r="E15" s="20"/>
      <c r="I15" s="13"/>
    </row>
    <row r="16" spans="1:11" x14ac:dyDescent="0.25">
      <c r="A16" s="20"/>
      <c r="B16" s="20"/>
      <c r="C16" s="20"/>
      <c r="D16" s="20"/>
      <c r="E16" s="20"/>
    </row>
    <row r="17" spans="1:5" x14ac:dyDescent="0.25">
      <c r="A17" s="20"/>
      <c r="B17" s="20"/>
      <c r="C17" s="20"/>
      <c r="D17" s="20"/>
      <c r="E17" s="20"/>
    </row>
    <row r="18" spans="1:5" x14ac:dyDescent="0.25">
      <c r="A18" s="20"/>
      <c r="B18" s="20"/>
      <c r="C18" s="20"/>
      <c r="D18" s="20"/>
      <c r="E18" s="20"/>
    </row>
    <row r="19" spans="1:5" x14ac:dyDescent="0.25">
      <c r="A19" s="20"/>
      <c r="B19" s="20"/>
      <c r="C19" s="20"/>
      <c r="D19" s="20"/>
      <c r="E19" s="20"/>
    </row>
    <row r="20" spans="1:5" x14ac:dyDescent="0.25">
      <c r="A20" s="20"/>
      <c r="B20" s="20"/>
      <c r="C20" s="20"/>
      <c r="D20" s="20"/>
      <c r="E20" s="20"/>
    </row>
    <row r="21" spans="1:5" x14ac:dyDescent="0.25">
      <c r="A21" s="20"/>
      <c r="B21" s="20"/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A3DE-8AED-4E95-9399-F25A6BC5AA5F}">
  <dimension ref="A1:L55"/>
  <sheetViews>
    <sheetView tabSelected="1" view="pageBreakPreview" zoomScaleNormal="100" zoomScaleSheetLayoutView="100" workbookViewId="0">
      <selection activeCell="O11" sqref="O11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70" customWidth="1"/>
    <col min="8" max="8" width="16.140625" style="70" customWidth="1"/>
    <col min="9" max="12" width="16.140625" customWidth="1"/>
  </cols>
  <sheetData>
    <row r="1" spans="1:12" ht="14.45" customHeight="1" x14ac:dyDescent="0.25">
      <c r="A1" s="121" t="s">
        <v>0</v>
      </c>
      <c r="B1" s="124" t="s">
        <v>8</v>
      </c>
      <c r="C1" s="127" t="s">
        <v>9</v>
      </c>
      <c r="D1" s="127" t="s">
        <v>10</v>
      </c>
      <c r="E1" s="128" t="s">
        <v>11</v>
      </c>
      <c r="F1" s="129"/>
      <c r="G1" s="129"/>
      <c r="H1" s="129"/>
      <c r="I1" s="129"/>
      <c r="J1" s="129"/>
      <c r="K1" s="129"/>
      <c r="L1" s="129"/>
    </row>
    <row r="2" spans="1:12" ht="14.45" customHeight="1" x14ac:dyDescent="0.25">
      <c r="A2" s="122"/>
      <c r="B2" s="125"/>
      <c r="C2" s="127"/>
      <c r="D2" s="127"/>
      <c r="E2" s="130"/>
      <c r="F2" s="131"/>
      <c r="G2" s="131"/>
      <c r="H2" s="131"/>
      <c r="I2" s="131"/>
      <c r="J2" s="131"/>
      <c r="K2" s="131"/>
      <c r="L2" s="131"/>
    </row>
    <row r="3" spans="1:12" ht="27.75" customHeight="1" x14ac:dyDescent="0.25">
      <c r="A3" s="122"/>
      <c r="B3" s="125"/>
      <c r="C3" s="127"/>
      <c r="D3" s="127"/>
      <c r="E3" s="127" t="s">
        <v>12</v>
      </c>
      <c r="F3" s="127"/>
      <c r="G3" s="127"/>
      <c r="H3" s="127" t="s">
        <v>13</v>
      </c>
      <c r="I3" s="127"/>
      <c r="J3" s="127"/>
      <c r="K3" s="113" t="s">
        <v>14</v>
      </c>
      <c r="L3" s="113"/>
    </row>
    <row r="4" spans="1:12" ht="56.1" customHeight="1" x14ac:dyDescent="0.25">
      <c r="A4" s="123"/>
      <c r="B4" s="126"/>
      <c r="C4" s="127"/>
      <c r="D4" s="127"/>
      <c r="E4" s="77" t="s">
        <v>15</v>
      </c>
      <c r="F4" s="77" t="s">
        <v>16</v>
      </c>
      <c r="G4" s="22" t="s">
        <v>17</v>
      </c>
      <c r="H4" s="77" t="s">
        <v>15</v>
      </c>
      <c r="I4" s="77" t="s">
        <v>16</v>
      </c>
      <c r="J4" s="22" t="s">
        <v>17</v>
      </c>
      <c r="K4" s="23" t="s">
        <v>18</v>
      </c>
      <c r="L4" s="23" t="s">
        <v>3</v>
      </c>
    </row>
    <row r="5" spans="1:12" x14ac:dyDescent="0.25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/>
    </row>
    <row r="6" spans="1:12" ht="25.5" customHeight="1" x14ac:dyDescent="0.25">
      <c r="A6" s="26"/>
      <c r="B6" s="116" t="s">
        <v>71</v>
      </c>
      <c r="C6" s="117"/>
      <c r="D6" s="117"/>
      <c r="E6" s="27"/>
      <c r="F6" s="28"/>
      <c r="G6" s="29"/>
      <c r="H6" s="29"/>
      <c r="I6" s="29"/>
      <c r="J6" s="29"/>
      <c r="K6" s="29"/>
      <c r="L6" s="29"/>
    </row>
    <row r="7" spans="1:12" ht="18" customHeight="1" x14ac:dyDescent="0.25">
      <c r="A7" s="30"/>
      <c r="B7" s="31" t="s">
        <v>19</v>
      </c>
      <c r="C7" s="16"/>
      <c r="D7" s="16"/>
      <c r="E7" s="32"/>
      <c r="F7" s="33"/>
      <c r="G7" s="33"/>
      <c r="H7" s="34"/>
      <c r="I7" s="35"/>
      <c r="J7" s="35"/>
      <c r="K7" s="32"/>
      <c r="L7" s="33"/>
    </row>
    <row r="8" spans="1:12" ht="22.5" customHeight="1" x14ac:dyDescent="0.25">
      <c r="A8" s="79">
        <v>1</v>
      </c>
      <c r="B8" s="80" t="s">
        <v>55</v>
      </c>
      <c r="C8" s="106" t="s">
        <v>35</v>
      </c>
      <c r="D8" s="96">
        <v>6</v>
      </c>
      <c r="E8" s="88">
        <v>1055.02</v>
      </c>
      <c r="F8" s="84">
        <f t="shared" ref="F8:F11" si="0">ROUND(E8*D8,2)</f>
        <v>6330.12</v>
      </c>
      <c r="G8" s="84">
        <f t="shared" ref="G8:G11" si="1">ROUND(F8*1.2,2)</f>
        <v>7596.14</v>
      </c>
      <c r="H8" s="83"/>
      <c r="I8" s="84"/>
      <c r="J8" s="84"/>
      <c r="K8" s="93">
        <f t="shared" ref="K8:L11" si="2">F8+I8</f>
        <v>6330.12</v>
      </c>
      <c r="L8" s="84">
        <f t="shared" si="2"/>
        <v>7596.14</v>
      </c>
    </row>
    <row r="9" spans="1:12" ht="22.5" customHeight="1" x14ac:dyDescent="0.25">
      <c r="A9" s="107">
        <f>A8+1</f>
        <v>2</v>
      </c>
      <c r="B9" s="108" t="s">
        <v>20</v>
      </c>
      <c r="C9" s="99" t="s">
        <v>21</v>
      </c>
      <c r="D9" s="109">
        <v>21.88</v>
      </c>
      <c r="E9" s="104">
        <v>1800</v>
      </c>
      <c r="F9" s="102">
        <f t="shared" si="0"/>
        <v>39384</v>
      </c>
      <c r="G9" s="102">
        <f t="shared" si="1"/>
        <v>47260.800000000003</v>
      </c>
      <c r="H9" s="101"/>
      <c r="I9" s="102"/>
      <c r="J9" s="102"/>
      <c r="K9" s="110">
        <f t="shared" si="2"/>
        <v>39384</v>
      </c>
      <c r="L9" s="102">
        <f t="shared" si="2"/>
        <v>47260.800000000003</v>
      </c>
    </row>
    <row r="10" spans="1:12" ht="22.5" customHeight="1" x14ac:dyDescent="0.25">
      <c r="A10" s="79">
        <f>A9+1</f>
        <v>3</v>
      </c>
      <c r="B10" s="80" t="s">
        <v>22</v>
      </c>
      <c r="C10" s="81" t="s">
        <v>23</v>
      </c>
      <c r="D10" s="82">
        <v>8.0399999999999991</v>
      </c>
      <c r="E10" s="88">
        <f>ROUND(65055.24/(297.03*0.05),2)</f>
        <v>4380.38</v>
      </c>
      <c r="F10" s="84">
        <f t="shared" si="0"/>
        <v>35218.26</v>
      </c>
      <c r="G10" s="84">
        <f t="shared" si="1"/>
        <v>42261.91</v>
      </c>
      <c r="H10" s="83"/>
      <c r="I10" s="84"/>
      <c r="J10" s="84"/>
      <c r="K10" s="93">
        <f t="shared" si="2"/>
        <v>35218.26</v>
      </c>
      <c r="L10" s="84">
        <f t="shared" si="2"/>
        <v>42261.91</v>
      </c>
    </row>
    <row r="11" spans="1:12" ht="22.5" customHeight="1" x14ac:dyDescent="0.25">
      <c r="A11" s="79">
        <f t="shared" ref="A11" si="3">A10+1</f>
        <v>4</v>
      </c>
      <c r="B11" s="80" t="s">
        <v>24</v>
      </c>
      <c r="C11" s="81" t="s">
        <v>23</v>
      </c>
      <c r="D11" s="82">
        <v>12.69</v>
      </c>
      <c r="E11" s="87">
        <v>304</v>
      </c>
      <c r="F11" s="84">
        <f t="shared" si="0"/>
        <v>3857.76</v>
      </c>
      <c r="G11" s="84">
        <f t="shared" si="1"/>
        <v>4629.3100000000004</v>
      </c>
      <c r="H11" s="92"/>
      <c r="I11" s="84"/>
      <c r="J11" s="84"/>
      <c r="K11" s="93">
        <f t="shared" si="2"/>
        <v>3857.76</v>
      </c>
      <c r="L11" s="84">
        <f t="shared" si="2"/>
        <v>4629.3100000000004</v>
      </c>
    </row>
    <row r="12" spans="1:12" ht="20.25" customHeight="1" x14ac:dyDescent="0.25">
      <c r="A12" s="30"/>
      <c r="B12" s="31" t="s">
        <v>56</v>
      </c>
      <c r="C12" s="71"/>
      <c r="D12" s="37"/>
      <c r="E12" s="34"/>
      <c r="F12" s="33"/>
      <c r="G12" s="33"/>
      <c r="H12" s="39"/>
      <c r="I12" s="35"/>
      <c r="J12" s="35"/>
      <c r="K12" s="32"/>
      <c r="L12" s="35"/>
    </row>
    <row r="13" spans="1:12" ht="25.5" customHeight="1" x14ac:dyDescent="0.25">
      <c r="A13" s="107">
        <f>A11+1</f>
        <v>5</v>
      </c>
      <c r="B13" s="111" t="s">
        <v>72</v>
      </c>
      <c r="C13" s="99" t="s">
        <v>21</v>
      </c>
      <c r="D13" s="109">
        <v>36.56</v>
      </c>
      <c r="E13" s="101">
        <v>731.03</v>
      </c>
      <c r="F13" s="102">
        <f t="shared" ref="F13" si="4">ROUND(E13*D13,2)</f>
        <v>26726.46</v>
      </c>
      <c r="G13" s="102">
        <f t="shared" ref="G13" si="5">ROUND(F13*1.2,2)</f>
        <v>32071.75</v>
      </c>
      <c r="H13" s="112"/>
      <c r="I13" s="102"/>
      <c r="J13" s="102"/>
      <c r="K13" s="110">
        <f t="shared" ref="K13:L13" si="6">F13+I13</f>
        <v>26726.46</v>
      </c>
      <c r="L13" s="102">
        <f t="shared" si="6"/>
        <v>32071.75</v>
      </c>
    </row>
    <row r="14" spans="1:12" ht="20.25" customHeight="1" x14ac:dyDescent="0.25">
      <c r="A14" s="30"/>
      <c r="B14" s="72" t="s">
        <v>50</v>
      </c>
      <c r="C14" s="36"/>
      <c r="D14" s="37"/>
      <c r="E14" s="73"/>
      <c r="F14" s="35"/>
      <c r="G14" s="35"/>
      <c r="H14" s="39"/>
      <c r="I14" s="35"/>
      <c r="J14" s="35"/>
      <c r="K14" s="32"/>
      <c r="L14" s="35"/>
    </row>
    <row r="15" spans="1:12" ht="24" customHeight="1" x14ac:dyDescent="0.25">
      <c r="A15" s="79">
        <f>A13+1</f>
        <v>6</v>
      </c>
      <c r="B15" s="91" t="s">
        <v>88</v>
      </c>
      <c r="C15" s="81" t="s">
        <v>25</v>
      </c>
      <c r="D15" s="82">
        <v>32.840000000000003</v>
      </c>
      <c r="E15" s="88">
        <v>335</v>
      </c>
      <c r="F15" s="84">
        <f t="shared" ref="F15" si="7">ROUND(E15*D15,2)</f>
        <v>11001.4</v>
      </c>
      <c r="G15" s="84">
        <f t="shared" ref="G15" si="8">ROUND(F15*1.2,2)</f>
        <v>13201.68</v>
      </c>
      <c r="H15" s="83"/>
      <c r="I15" s="84"/>
      <c r="J15" s="84"/>
      <c r="K15" s="93">
        <f t="shared" ref="K15:L15" si="9">F15+I15</f>
        <v>11001.4</v>
      </c>
      <c r="L15" s="84">
        <f t="shared" si="9"/>
        <v>13201.68</v>
      </c>
    </row>
    <row r="16" spans="1:12" ht="20.25" customHeight="1" x14ac:dyDescent="0.25">
      <c r="A16" s="48"/>
      <c r="B16" s="40" t="s">
        <v>26</v>
      </c>
      <c r="C16" s="36"/>
      <c r="D16" s="49"/>
      <c r="E16" s="50"/>
      <c r="F16" s="51"/>
      <c r="G16" s="52"/>
      <c r="H16" s="53"/>
      <c r="I16" s="54"/>
      <c r="J16" s="54"/>
      <c r="K16" s="55"/>
      <c r="L16" s="54"/>
    </row>
    <row r="17" spans="1:12" ht="24" customHeight="1" x14ac:dyDescent="0.25">
      <c r="A17" s="79">
        <f>A15+1</f>
        <v>7</v>
      </c>
      <c r="B17" s="80" t="s">
        <v>68</v>
      </c>
      <c r="C17" s="81" t="s">
        <v>23</v>
      </c>
      <c r="D17" s="82">
        <v>26.67</v>
      </c>
      <c r="E17" s="83">
        <v>1688.15</v>
      </c>
      <c r="F17" s="84">
        <f t="shared" ref="F17" si="10">ROUND(E17*D17,2)</f>
        <v>45022.96</v>
      </c>
      <c r="G17" s="84">
        <f t="shared" ref="G17" si="11">ROUND(F17*1.2,2)</f>
        <v>54027.55</v>
      </c>
      <c r="H17" s="85"/>
      <c r="I17" s="86"/>
      <c r="J17" s="86"/>
      <c r="K17" s="87">
        <f t="shared" ref="K17" si="12">F17+I17</f>
        <v>45022.96</v>
      </c>
      <c r="L17" s="88">
        <f t="shared" ref="L17" si="13">G17+J17</f>
        <v>54027.55</v>
      </c>
    </row>
    <row r="18" spans="1:12" ht="24" customHeight="1" x14ac:dyDescent="0.25">
      <c r="A18" s="79">
        <f>A17+1</f>
        <v>8</v>
      </c>
      <c r="B18" s="80" t="s">
        <v>27</v>
      </c>
      <c r="C18" s="81" t="s">
        <v>23</v>
      </c>
      <c r="D18" s="82">
        <v>153.74</v>
      </c>
      <c r="E18" s="83">
        <v>308.75</v>
      </c>
      <c r="F18" s="84">
        <f t="shared" ref="F18:F30" si="14">ROUND(E18*D18,2)</f>
        <v>47467.23</v>
      </c>
      <c r="G18" s="84">
        <f t="shared" ref="G18:G30" si="15">ROUND(F18*1.2,2)</f>
        <v>56960.68</v>
      </c>
      <c r="H18" s="85"/>
      <c r="I18" s="86"/>
      <c r="J18" s="86"/>
      <c r="K18" s="87">
        <f t="shared" ref="K18:L30" si="16">F18+I18</f>
        <v>47467.23</v>
      </c>
      <c r="L18" s="88">
        <f t="shared" si="16"/>
        <v>56960.68</v>
      </c>
    </row>
    <row r="19" spans="1:12" ht="24" customHeight="1" x14ac:dyDescent="0.25">
      <c r="A19" s="79">
        <f>A18+1</f>
        <v>9</v>
      </c>
      <c r="B19" s="80" t="s">
        <v>28</v>
      </c>
      <c r="C19" s="81" t="s">
        <v>23</v>
      </c>
      <c r="D19" s="82">
        <v>4.76</v>
      </c>
      <c r="E19" s="83">
        <v>1688.15</v>
      </c>
      <c r="F19" s="84">
        <f t="shared" si="14"/>
        <v>8035.59</v>
      </c>
      <c r="G19" s="84">
        <f t="shared" si="15"/>
        <v>9642.7099999999991</v>
      </c>
      <c r="H19" s="85"/>
      <c r="I19" s="86"/>
      <c r="J19" s="86"/>
      <c r="K19" s="87">
        <f t="shared" si="16"/>
        <v>8035.59</v>
      </c>
      <c r="L19" s="88">
        <f t="shared" si="16"/>
        <v>9642.7099999999991</v>
      </c>
    </row>
    <row r="20" spans="1:12" ht="24" customHeight="1" x14ac:dyDescent="0.25">
      <c r="A20" s="79">
        <f>A19+1</f>
        <v>10</v>
      </c>
      <c r="B20" s="80" t="s">
        <v>68</v>
      </c>
      <c r="C20" s="81" t="s">
        <v>23</v>
      </c>
      <c r="D20" s="82">
        <v>87.85</v>
      </c>
      <c r="E20" s="83">
        <v>1688.15</v>
      </c>
      <c r="F20" s="84">
        <f t="shared" si="14"/>
        <v>148303.98000000001</v>
      </c>
      <c r="G20" s="84">
        <f t="shared" si="15"/>
        <v>177964.78</v>
      </c>
      <c r="H20" s="85"/>
      <c r="I20" s="86"/>
      <c r="J20" s="86"/>
      <c r="K20" s="87">
        <f t="shared" si="16"/>
        <v>148303.98000000001</v>
      </c>
      <c r="L20" s="88">
        <f t="shared" si="16"/>
        <v>177964.78</v>
      </c>
    </row>
    <row r="21" spans="1:12" ht="24" customHeight="1" x14ac:dyDescent="0.25">
      <c r="A21" s="79">
        <f t="shared" ref="A21:A23" si="17">A20+1</f>
        <v>11</v>
      </c>
      <c r="B21" s="80" t="s">
        <v>27</v>
      </c>
      <c r="C21" s="81" t="s">
        <v>23</v>
      </c>
      <c r="D21" s="82">
        <v>287.37</v>
      </c>
      <c r="E21" s="83">
        <v>308.75</v>
      </c>
      <c r="F21" s="84">
        <f t="shared" ref="F21:F22" si="18">ROUND(E21*D21,2)</f>
        <v>88725.49</v>
      </c>
      <c r="G21" s="84">
        <f t="shared" ref="G21:G23" si="19">ROUND(F21*1.2,2)</f>
        <v>106470.59</v>
      </c>
      <c r="H21" s="85"/>
      <c r="I21" s="86"/>
      <c r="J21" s="86"/>
      <c r="K21" s="87">
        <f t="shared" ref="K21:L26" si="20">F21+I21</f>
        <v>88725.49</v>
      </c>
      <c r="L21" s="88">
        <f t="shared" ref="L21:L22" si="21">G21+J21</f>
        <v>106470.59</v>
      </c>
    </row>
    <row r="22" spans="1:12" ht="24" customHeight="1" x14ac:dyDescent="0.25">
      <c r="A22" s="79">
        <f t="shared" si="17"/>
        <v>12</v>
      </c>
      <c r="B22" s="80" t="s">
        <v>28</v>
      </c>
      <c r="C22" s="81" t="s">
        <v>23</v>
      </c>
      <c r="D22" s="82">
        <v>8.89</v>
      </c>
      <c r="E22" s="83">
        <v>1688.15</v>
      </c>
      <c r="F22" s="84">
        <f t="shared" si="18"/>
        <v>15007.65</v>
      </c>
      <c r="G22" s="84">
        <f t="shared" si="19"/>
        <v>18009.18</v>
      </c>
      <c r="H22" s="85"/>
      <c r="I22" s="86"/>
      <c r="J22" s="86"/>
      <c r="K22" s="87">
        <f t="shared" si="20"/>
        <v>15007.65</v>
      </c>
      <c r="L22" s="88">
        <f t="shared" si="21"/>
        <v>18009.18</v>
      </c>
    </row>
    <row r="23" spans="1:12" ht="20.25" customHeight="1" x14ac:dyDescent="0.25">
      <c r="A23" s="79">
        <f t="shared" si="17"/>
        <v>13</v>
      </c>
      <c r="B23" s="80" t="s">
        <v>62</v>
      </c>
      <c r="C23" s="81" t="s">
        <v>53</v>
      </c>
      <c r="D23" s="82">
        <v>6.48</v>
      </c>
      <c r="E23" s="83">
        <v>1310.05</v>
      </c>
      <c r="F23" s="88">
        <f>ROUND(E23*D23,2)</f>
        <v>8489.1200000000008</v>
      </c>
      <c r="G23" s="88">
        <f t="shared" si="19"/>
        <v>10186.94</v>
      </c>
      <c r="H23" s="83"/>
      <c r="I23" s="88"/>
      <c r="J23" s="88"/>
      <c r="K23" s="87">
        <f t="shared" si="20"/>
        <v>8489.1200000000008</v>
      </c>
      <c r="L23" s="88">
        <f t="shared" si="20"/>
        <v>10186.94</v>
      </c>
    </row>
    <row r="24" spans="1:12" ht="20.25" customHeight="1" x14ac:dyDescent="0.25">
      <c r="A24" s="41" t="s">
        <v>85</v>
      </c>
      <c r="B24" s="42" t="s">
        <v>29</v>
      </c>
      <c r="C24" s="43" t="s">
        <v>23</v>
      </c>
      <c r="D24" s="44">
        <f>D23*1.1</f>
        <v>7.128000000000001</v>
      </c>
      <c r="E24" s="45"/>
      <c r="F24" s="46"/>
      <c r="G24" s="46"/>
      <c r="H24" s="57">
        <v>1191.3</v>
      </c>
      <c r="I24" s="46">
        <f>ROUND(H24*D24,2)</f>
        <v>8491.59</v>
      </c>
      <c r="J24" s="46">
        <f>ROUND(I24*1.2,2)</f>
        <v>10189.91</v>
      </c>
      <c r="K24" s="47">
        <f t="shared" si="20"/>
        <v>8491.59</v>
      </c>
      <c r="L24" s="46">
        <f t="shared" si="20"/>
        <v>10189.91</v>
      </c>
    </row>
    <row r="25" spans="1:12" ht="15.75" x14ac:dyDescent="0.25">
      <c r="A25" s="79">
        <f>A23+1</f>
        <v>14</v>
      </c>
      <c r="B25" s="91" t="s">
        <v>54</v>
      </c>
      <c r="C25" s="81" t="s">
        <v>53</v>
      </c>
      <c r="D25" s="82">
        <v>118.67</v>
      </c>
      <c r="E25" s="83">
        <v>1350.8999999999999</v>
      </c>
      <c r="F25" s="84">
        <f t="shared" ref="F25" si="22">ROUND(E25*D25,2)</f>
        <v>160311.29999999999</v>
      </c>
      <c r="G25" s="84">
        <f t="shared" ref="G25" si="23">ROUND(F25*1.2,2)</f>
        <v>192373.56</v>
      </c>
      <c r="H25" s="92"/>
      <c r="I25" s="84"/>
      <c r="J25" s="84"/>
      <c r="K25" s="93">
        <f t="shared" si="20"/>
        <v>160311.29999999999</v>
      </c>
      <c r="L25" s="84">
        <f t="shared" si="20"/>
        <v>192373.56</v>
      </c>
    </row>
    <row r="26" spans="1:12" ht="19.5" customHeight="1" x14ac:dyDescent="0.25">
      <c r="A26" s="41" t="s">
        <v>60</v>
      </c>
      <c r="B26" s="42" t="s">
        <v>29</v>
      </c>
      <c r="C26" s="43" t="s">
        <v>23</v>
      </c>
      <c r="D26" s="44">
        <f>D25*1.1</f>
        <v>130.53700000000001</v>
      </c>
      <c r="E26" s="45"/>
      <c r="F26" s="46"/>
      <c r="G26" s="46"/>
      <c r="H26" s="57">
        <v>1191.3</v>
      </c>
      <c r="I26" s="46">
        <f>ROUND(H26*D26,2)</f>
        <v>155508.73000000001</v>
      </c>
      <c r="J26" s="46">
        <f>ROUND(I26*1.2,2)</f>
        <v>186610.48</v>
      </c>
      <c r="K26" s="47">
        <f t="shared" si="20"/>
        <v>155508.73000000001</v>
      </c>
      <c r="L26" s="46">
        <f t="shared" si="20"/>
        <v>186610.48</v>
      </c>
    </row>
    <row r="27" spans="1:12" s="58" customFormat="1" ht="22.5" customHeight="1" x14ac:dyDescent="0.25">
      <c r="A27" s="94">
        <f>A25+1</f>
        <v>15</v>
      </c>
      <c r="B27" s="80" t="s">
        <v>49</v>
      </c>
      <c r="C27" s="81" t="s">
        <v>23</v>
      </c>
      <c r="D27" s="82">
        <v>464.86</v>
      </c>
      <c r="E27" s="83">
        <v>118.75</v>
      </c>
      <c r="F27" s="84">
        <f t="shared" si="14"/>
        <v>55202.13</v>
      </c>
      <c r="G27" s="84">
        <f t="shared" si="15"/>
        <v>66242.559999999998</v>
      </c>
      <c r="H27" s="85"/>
      <c r="I27" s="86"/>
      <c r="J27" s="86"/>
      <c r="K27" s="87">
        <f t="shared" si="16"/>
        <v>55202.13</v>
      </c>
      <c r="L27" s="88">
        <f t="shared" si="16"/>
        <v>66242.559999999998</v>
      </c>
    </row>
    <row r="28" spans="1:12" ht="22.5" customHeight="1" x14ac:dyDescent="0.25">
      <c r="A28" s="79">
        <f>A27+1</f>
        <v>16</v>
      </c>
      <c r="B28" s="80" t="s">
        <v>82</v>
      </c>
      <c r="C28" s="81" t="s">
        <v>23</v>
      </c>
      <c r="D28" s="82">
        <v>583.53</v>
      </c>
      <c r="E28" s="83">
        <v>188.1</v>
      </c>
      <c r="F28" s="84">
        <f t="shared" si="14"/>
        <v>109761.99</v>
      </c>
      <c r="G28" s="84">
        <f t="shared" si="15"/>
        <v>131714.39000000001</v>
      </c>
      <c r="H28" s="87"/>
      <c r="I28" s="84"/>
      <c r="J28" s="84"/>
      <c r="K28" s="87">
        <f t="shared" si="16"/>
        <v>109761.99</v>
      </c>
      <c r="L28" s="88">
        <f t="shared" si="16"/>
        <v>131714.39000000001</v>
      </c>
    </row>
    <row r="29" spans="1:12" ht="18.75" customHeight="1" x14ac:dyDescent="0.25">
      <c r="A29" s="30"/>
      <c r="B29" s="78" t="s">
        <v>50</v>
      </c>
      <c r="C29" s="71"/>
      <c r="D29" s="74"/>
      <c r="E29" s="34"/>
      <c r="F29" s="33"/>
      <c r="G29" s="33"/>
      <c r="H29" s="56"/>
      <c r="I29" s="35"/>
      <c r="J29" s="35"/>
      <c r="K29" s="56"/>
      <c r="L29" s="38"/>
    </row>
    <row r="30" spans="1:12" ht="18" customHeight="1" x14ac:dyDescent="0.25">
      <c r="A30" s="79">
        <f>A28+1</f>
        <v>17</v>
      </c>
      <c r="B30" s="80" t="s">
        <v>51</v>
      </c>
      <c r="C30" s="81" t="s">
        <v>25</v>
      </c>
      <c r="D30" s="82">
        <v>198.4</v>
      </c>
      <c r="E30" s="83">
        <v>308.75</v>
      </c>
      <c r="F30" s="84">
        <f t="shared" si="14"/>
        <v>61256</v>
      </c>
      <c r="G30" s="84">
        <f t="shared" si="15"/>
        <v>73507.199999999997</v>
      </c>
      <c r="H30" s="83"/>
      <c r="I30" s="88"/>
      <c r="J30" s="88"/>
      <c r="K30" s="87">
        <f t="shared" si="16"/>
        <v>61256</v>
      </c>
      <c r="L30" s="88">
        <f t="shared" si="16"/>
        <v>73507.199999999997</v>
      </c>
    </row>
    <row r="31" spans="1:12" ht="18" customHeight="1" x14ac:dyDescent="0.25">
      <c r="A31" s="41"/>
      <c r="B31" s="40" t="s">
        <v>30</v>
      </c>
      <c r="C31" s="36"/>
      <c r="D31" s="49"/>
      <c r="E31" s="50"/>
      <c r="F31" s="51"/>
      <c r="G31" s="52"/>
      <c r="H31" s="59"/>
      <c r="I31" s="35"/>
      <c r="J31" s="35"/>
      <c r="K31" s="32"/>
      <c r="L31" s="35"/>
    </row>
    <row r="32" spans="1:12" ht="33" customHeight="1" x14ac:dyDescent="0.25">
      <c r="A32" s="79">
        <f>A30+1</f>
        <v>18</v>
      </c>
      <c r="B32" s="80" t="s">
        <v>73</v>
      </c>
      <c r="C32" s="81" t="s">
        <v>21</v>
      </c>
      <c r="D32" s="82">
        <v>10.19</v>
      </c>
      <c r="E32" s="83">
        <v>1406.95</v>
      </c>
      <c r="F32" s="84">
        <f t="shared" ref="F32" si="24">ROUND(E32*D32,2)</f>
        <v>14336.82</v>
      </c>
      <c r="G32" s="84">
        <f t="shared" ref="G32" si="25">ROUND(F32*1.2,2)</f>
        <v>17204.18</v>
      </c>
      <c r="H32" s="95"/>
      <c r="I32" s="84"/>
      <c r="J32" s="84"/>
      <c r="K32" s="87">
        <f t="shared" ref="K32:L42" si="26">F32+I32</f>
        <v>14336.82</v>
      </c>
      <c r="L32" s="88">
        <f t="shared" ref="L32:L33" si="27">G32+J32</f>
        <v>17204.18</v>
      </c>
    </row>
    <row r="33" spans="1:12" ht="30.75" customHeight="1" x14ac:dyDescent="0.25">
      <c r="A33" s="41" t="s">
        <v>86</v>
      </c>
      <c r="B33" s="42" t="s">
        <v>74</v>
      </c>
      <c r="C33" s="43" t="s">
        <v>21</v>
      </c>
      <c r="D33" s="44">
        <f>1.02*D32</f>
        <v>10.393799999999999</v>
      </c>
      <c r="E33" s="45"/>
      <c r="F33" s="61"/>
      <c r="G33" s="61"/>
      <c r="H33" s="60">
        <v>4493.5</v>
      </c>
      <c r="I33" s="61">
        <f>ROUND(H33*D33,2)</f>
        <v>46704.54</v>
      </c>
      <c r="J33" s="61">
        <f>ROUND(I33*1.2,2)</f>
        <v>56045.45</v>
      </c>
      <c r="K33" s="62">
        <f t="shared" si="26"/>
        <v>46704.54</v>
      </c>
      <c r="L33" s="61">
        <f t="shared" si="27"/>
        <v>56045.45</v>
      </c>
    </row>
    <row r="34" spans="1:12" ht="32.25" customHeight="1" x14ac:dyDescent="0.25">
      <c r="A34" s="94">
        <f>A32+1</f>
        <v>19</v>
      </c>
      <c r="B34" s="80" t="s">
        <v>33</v>
      </c>
      <c r="C34" s="81" t="s">
        <v>21</v>
      </c>
      <c r="D34" s="82">
        <v>10.19</v>
      </c>
      <c r="E34" s="83">
        <v>1047.8499999999999</v>
      </c>
      <c r="F34" s="84">
        <f t="shared" ref="F34" si="28">ROUND(E34*D34,2)</f>
        <v>10677.59</v>
      </c>
      <c r="G34" s="84">
        <f t="shared" ref="G34" si="29">ROUND(F34*1.2,2)</f>
        <v>12813.11</v>
      </c>
      <c r="H34" s="95"/>
      <c r="I34" s="84"/>
      <c r="J34" s="84"/>
      <c r="K34" s="87">
        <f t="shared" si="26"/>
        <v>10677.59</v>
      </c>
      <c r="L34" s="88">
        <f t="shared" si="26"/>
        <v>12813.11</v>
      </c>
    </row>
    <row r="35" spans="1:12" ht="24" customHeight="1" x14ac:dyDescent="0.25">
      <c r="A35" s="41" t="s">
        <v>38</v>
      </c>
      <c r="B35" s="42" t="s">
        <v>32</v>
      </c>
      <c r="C35" s="43" t="s">
        <v>21</v>
      </c>
      <c r="D35" s="44">
        <f>1.02*D34</f>
        <v>10.393799999999999</v>
      </c>
      <c r="E35" s="57"/>
      <c r="F35" s="46"/>
      <c r="G35" s="46"/>
      <c r="H35" s="60">
        <v>376.2</v>
      </c>
      <c r="I35" s="46">
        <f>ROUND(H35*D35,2)</f>
        <v>3910.15</v>
      </c>
      <c r="J35" s="46">
        <f>ROUND(I35*1.2,2)</f>
        <v>4692.18</v>
      </c>
      <c r="K35" s="47">
        <f t="shared" si="26"/>
        <v>3910.15</v>
      </c>
      <c r="L35" s="46">
        <f t="shared" si="26"/>
        <v>4692.18</v>
      </c>
    </row>
    <row r="36" spans="1:12" ht="21.75" customHeight="1" x14ac:dyDescent="0.25">
      <c r="A36" s="41" t="s">
        <v>87</v>
      </c>
      <c r="B36" s="42" t="s">
        <v>34</v>
      </c>
      <c r="C36" s="43" t="s">
        <v>35</v>
      </c>
      <c r="D36" s="63">
        <v>4</v>
      </c>
      <c r="E36" s="57"/>
      <c r="F36" s="46"/>
      <c r="G36" s="46"/>
      <c r="H36" s="57">
        <v>541.5</v>
      </c>
      <c r="I36" s="46">
        <f>ROUND(H36*D36,2)</f>
        <v>2166</v>
      </c>
      <c r="J36" s="46">
        <f>ROUND(I36*1.2,2)</f>
        <v>2599.1999999999998</v>
      </c>
      <c r="K36" s="47">
        <f t="shared" si="26"/>
        <v>2166</v>
      </c>
      <c r="L36" s="46">
        <f t="shared" si="26"/>
        <v>2599.1999999999998</v>
      </c>
    </row>
    <row r="37" spans="1:12" ht="31.5" customHeight="1" x14ac:dyDescent="0.25">
      <c r="A37" s="94">
        <f>A34+1</f>
        <v>20</v>
      </c>
      <c r="B37" s="80" t="s">
        <v>31</v>
      </c>
      <c r="C37" s="81" t="s">
        <v>21</v>
      </c>
      <c r="D37" s="82">
        <v>46.46</v>
      </c>
      <c r="E37" s="83">
        <v>966.15</v>
      </c>
      <c r="F37" s="84">
        <f t="shared" ref="F37" si="30">ROUND(E37*D37,2)</f>
        <v>44887.33</v>
      </c>
      <c r="G37" s="84">
        <f t="shared" ref="G37" si="31">ROUND(F37*1.2,2)</f>
        <v>53864.800000000003</v>
      </c>
      <c r="H37" s="95"/>
      <c r="I37" s="84"/>
      <c r="J37" s="84"/>
      <c r="K37" s="87">
        <f t="shared" si="26"/>
        <v>44887.33</v>
      </c>
      <c r="L37" s="88">
        <f t="shared" si="26"/>
        <v>53864.800000000003</v>
      </c>
    </row>
    <row r="38" spans="1:12" ht="23.25" customHeight="1" x14ac:dyDescent="0.25">
      <c r="A38" s="41" t="s">
        <v>40</v>
      </c>
      <c r="B38" s="42" t="s">
        <v>32</v>
      </c>
      <c r="C38" s="43" t="s">
        <v>21</v>
      </c>
      <c r="D38" s="44">
        <f>ROUND(D37*1.02,2)</f>
        <v>47.39</v>
      </c>
      <c r="E38" s="57"/>
      <c r="F38" s="46"/>
      <c r="G38" s="46"/>
      <c r="H38" s="60">
        <v>376.2</v>
      </c>
      <c r="I38" s="46">
        <f>ROUND(H38*D38,2)</f>
        <v>17828.12</v>
      </c>
      <c r="J38" s="46">
        <f>ROUND(I38*1.2,2)</f>
        <v>21393.74</v>
      </c>
      <c r="K38" s="47">
        <f t="shared" si="26"/>
        <v>17828.12</v>
      </c>
      <c r="L38" s="46">
        <f t="shared" si="26"/>
        <v>21393.74</v>
      </c>
    </row>
    <row r="39" spans="1:12" ht="45.75" customHeight="1" x14ac:dyDescent="0.25">
      <c r="A39" s="94">
        <f>A37+1</f>
        <v>21</v>
      </c>
      <c r="B39" s="80" t="s">
        <v>36</v>
      </c>
      <c r="C39" s="81" t="s">
        <v>35</v>
      </c>
      <c r="D39" s="96">
        <v>2</v>
      </c>
      <c r="E39" s="83">
        <v>3244.25</v>
      </c>
      <c r="F39" s="84">
        <f t="shared" ref="F39" si="32">ROUND(E39*D39,2)</f>
        <v>6488.5</v>
      </c>
      <c r="G39" s="84">
        <f t="shared" ref="G39" si="33">ROUND(F39*1.2,2)</f>
        <v>7786.2</v>
      </c>
      <c r="H39" s="85"/>
      <c r="I39" s="86"/>
      <c r="J39" s="86"/>
      <c r="K39" s="87">
        <f t="shared" si="26"/>
        <v>6488.5</v>
      </c>
      <c r="L39" s="88">
        <f t="shared" si="26"/>
        <v>7786.2</v>
      </c>
    </row>
    <row r="40" spans="1:12" ht="32.25" customHeight="1" x14ac:dyDescent="0.25">
      <c r="A40" s="41" t="s">
        <v>41</v>
      </c>
      <c r="B40" s="42" t="s">
        <v>52</v>
      </c>
      <c r="C40" s="43" t="s">
        <v>35</v>
      </c>
      <c r="D40" s="63">
        <v>2</v>
      </c>
      <c r="E40" s="45"/>
      <c r="F40" s="46"/>
      <c r="G40" s="46"/>
      <c r="H40" s="57">
        <v>731.5</v>
      </c>
      <c r="I40" s="46">
        <f>ROUND(H40*D40,2)</f>
        <v>1463</v>
      </c>
      <c r="J40" s="46">
        <f>ROUND(I40*1.2,2)</f>
        <v>1755.6</v>
      </c>
      <c r="K40" s="47">
        <f t="shared" si="26"/>
        <v>1463</v>
      </c>
      <c r="L40" s="46">
        <f t="shared" si="26"/>
        <v>1755.6</v>
      </c>
    </row>
    <row r="41" spans="1:12" ht="30" x14ac:dyDescent="0.25">
      <c r="A41" s="79">
        <f>A39+1</f>
        <v>22</v>
      </c>
      <c r="B41" s="80" t="s">
        <v>37</v>
      </c>
      <c r="C41" s="81" t="s">
        <v>23</v>
      </c>
      <c r="D41" s="82">
        <v>0.67</v>
      </c>
      <c r="E41" s="83">
        <v>8327.42</v>
      </c>
      <c r="F41" s="84">
        <f t="shared" ref="F41" si="34">ROUND(E41*D41,2)</f>
        <v>5579.37</v>
      </c>
      <c r="G41" s="84">
        <f t="shared" ref="G41" si="35">ROUND(F41*1.2,2)</f>
        <v>6695.24</v>
      </c>
      <c r="H41" s="95"/>
      <c r="I41" s="84"/>
      <c r="J41" s="84"/>
      <c r="K41" s="87">
        <f t="shared" si="26"/>
        <v>5579.37</v>
      </c>
      <c r="L41" s="88">
        <f t="shared" si="26"/>
        <v>6695.24</v>
      </c>
    </row>
    <row r="42" spans="1:12" ht="15.75" x14ac:dyDescent="0.25">
      <c r="A42" s="41" t="s">
        <v>42</v>
      </c>
      <c r="B42" s="42" t="s">
        <v>39</v>
      </c>
      <c r="C42" s="43" t="s">
        <v>23</v>
      </c>
      <c r="D42" s="44">
        <f>1.02*D41</f>
        <v>0.68340000000000001</v>
      </c>
      <c r="E42" s="45"/>
      <c r="F42" s="46"/>
      <c r="G42" s="46"/>
      <c r="H42" s="57">
        <v>3657.5</v>
      </c>
      <c r="I42" s="46">
        <f t="shared" ref="I42" si="36">ROUND(H42*D42,2)</f>
        <v>2499.54</v>
      </c>
      <c r="J42" s="46">
        <f t="shared" ref="J42" si="37">ROUND(I42*1.2,2)</f>
        <v>2999.45</v>
      </c>
      <c r="K42" s="47">
        <f t="shared" si="26"/>
        <v>2499.54</v>
      </c>
      <c r="L42" s="46">
        <f t="shared" si="26"/>
        <v>2999.45</v>
      </c>
    </row>
    <row r="43" spans="1:12" ht="21" customHeight="1" x14ac:dyDescent="0.25">
      <c r="A43" s="94">
        <f>A41+1</f>
        <v>23</v>
      </c>
      <c r="B43" s="80" t="s">
        <v>76</v>
      </c>
      <c r="C43" s="81" t="s">
        <v>35</v>
      </c>
      <c r="D43" s="96">
        <v>3</v>
      </c>
      <c r="E43" s="83">
        <v>4704.3999999999996</v>
      </c>
      <c r="F43" s="84">
        <f t="shared" ref="F43" si="38">ROUND(E43*D43,2)</f>
        <v>14113.2</v>
      </c>
      <c r="G43" s="84">
        <f t="shared" ref="G43" si="39">ROUND(F43*1.2,2)</f>
        <v>16935.84</v>
      </c>
      <c r="H43" s="85"/>
      <c r="I43" s="86"/>
      <c r="J43" s="86"/>
      <c r="K43" s="87">
        <f t="shared" ref="K43:L50" si="40">F43+I43</f>
        <v>14113.2</v>
      </c>
      <c r="L43" s="88">
        <f t="shared" ref="L43:L44" si="41">G43+J43</f>
        <v>16935.84</v>
      </c>
    </row>
    <row r="44" spans="1:12" ht="22.5" customHeight="1" x14ac:dyDescent="0.25">
      <c r="A44" s="41" t="s">
        <v>43</v>
      </c>
      <c r="B44" s="42" t="s">
        <v>75</v>
      </c>
      <c r="C44" s="43" t="s">
        <v>35</v>
      </c>
      <c r="D44" s="63">
        <v>3</v>
      </c>
      <c r="E44" s="45"/>
      <c r="F44" s="46"/>
      <c r="G44" s="46"/>
      <c r="H44" s="57">
        <v>1254</v>
      </c>
      <c r="I44" s="46">
        <f>ROUND(H44*D44,2)</f>
        <v>3762</v>
      </c>
      <c r="J44" s="46">
        <f>ROUND(I44*1.2,2)</f>
        <v>4514.3999999999996</v>
      </c>
      <c r="K44" s="47">
        <f t="shared" si="40"/>
        <v>3762</v>
      </c>
      <c r="L44" s="46">
        <f t="shared" si="41"/>
        <v>4514.3999999999996</v>
      </c>
    </row>
    <row r="45" spans="1:12" ht="18.75" customHeight="1" x14ac:dyDescent="0.25">
      <c r="A45" s="97">
        <f>A43+1</f>
        <v>24</v>
      </c>
      <c r="B45" s="98" t="s">
        <v>77</v>
      </c>
      <c r="C45" s="99" t="s">
        <v>35</v>
      </c>
      <c r="D45" s="100">
        <v>1</v>
      </c>
      <c r="E45" s="101">
        <f>ROUND(1.33*1468.66,2)</f>
        <v>1953.32</v>
      </c>
      <c r="F45" s="102">
        <f t="shared" ref="F45" si="42">ROUND(E45*D45,2)</f>
        <v>1953.32</v>
      </c>
      <c r="G45" s="102">
        <f t="shared" ref="G45" si="43">ROUND(F45*1.2,2)</f>
        <v>2343.98</v>
      </c>
      <c r="H45" s="101"/>
      <c r="I45" s="102"/>
      <c r="J45" s="102"/>
      <c r="K45" s="103">
        <f t="shared" si="40"/>
        <v>1953.32</v>
      </c>
      <c r="L45" s="104">
        <f t="shared" si="40"/>
        <v>2343.98</v>
      </c>
    </row>
    <row r="46" spans="1:12" ht="18.75" customHeight="1" x14ac:dyDescent="0.25">
      <c r="A46" s="41" t="s">
        <v>44</v>
      </c>
      <c r="B46" s="66" t="s">
        <v>78</v>
      </c>
      <c r="C46" s="43" t="s">
        <v>35</v>
      </c>
      <c r="D46" s="67">
        <v>1</v>
      </c>
      <c r="E46" s="62"/>
      <c r="F46" s="46"/>
      <c r="G46" s="46"/>
      <c r="H46" s="60">
        <f>ROUND((1032*1.15)/1.2,2)</f>
        <v>989</v>
      </c>
      <c r="I46" s="46">
        <f>ROUND(H46*D46,2)</f>
        <v>989</v>
      </c>
      <c r="J46" s="46">
        <f>ROUND(I46*1.2,2)</f>
        <v>1186.8</v>
      </c>
      <c r="K46" s="47">
        <f t="shared" si="40"/>
        <v>989</v>
      </c>
      <c r="L46" s="46">
        <f t="shared" si="40"/>
        <v>1186.8</v>
      </c>
    </row>
    <row r="47" spans="1:12" ht="18" customHeight="1" x14ac:dyDescent="0.25">
      <c r="A47" s="94">
        <f>A45+1</f>
        <v>25</v>
      </c>
      <c r="B47" s="91" t="s">
        <v>79</v>
      </c>
      <c r="C47" s="81" t="s">
        <v>35</v>
      </c>
      <c r="D47" s="105">
        <v>1</v>
      </c>
      <c r="E47" s="83">
        <v>2370.25</v>
      </c>
      <c r="F47" s="84">
        <f t="shared" ref="F47" si="44">ROUND(E47*D47,2)</f>
        <v>2370.25</v>
      </c>
      <c r="G47" s="84">
        <f t="shared" ref="G47" si="45">ROUND(F47*1.2,2)</f>
        <v>2844.3</v>
      </c>
      <c r="H47" s="87"/>
      <c r="I47" s="84"/>
      <c r="J47" s="84"/>
      <c r="K47" s="87">
        <f t="shared" si="40"/>
        <v>2370.25</v>
      </c>
      <c r="L47" s="88">
        <f t="shared" si="40"/>
        <v>2844.3</v>
      </c>
    </row>
    <row r="48" spans="1:12" ht="18" customHeight="1" x14ac:dyDescent="0.25">
      <c r="A48" s="41" t="s">
        <v>45</v>
      </c>
      <c r="B48" s="64" t="s">
        <v>47</v>
      </c>
      <c r="C48" s="43" t="s">
        <v>35</v>
      </c>
      <c r="D48" s="65">
        <v>1</v>
      </c>
      <c r="E48" s="45"/>
      <c r="F48" s="46"/>
      <c r="G48" s="46"/>
      <c r="H48" s="57">
        <v>585.20000000000005</v>
      </c>
      <c r="I48" s="46">
        <f>ROUND(H48*D48,2)</f>
        <v>585.20000000000005</v>
      </c>
      <c r="J48" s="46">
        <f>ROUND(I48*1.2,2)</f>
        <v>702.24</v>
      </c>
      <c r="K48" s="47">
        <f t="shared" si="40"/>
        <v>585.20000000000005</v>
      </c>
      <c r="L48" s="46">
        <f t="shared" si="40"/>
        <v>702.24</v>
      </c>
    </row>
    <row r="49" spans="1:12" ht="21.75" customHeight="1" x14ac:dyDescent="0.25">
      <c r="A49" s="94">
        <f>A47+1</f>
        <v>26</v>
      </c>
      <c r="B49" s="91" t="s">
        <v>81</v>
      </c>
      <c r="C49" s="81" t="s">
        <v>35</v>
      </c>
      <c r="D49" s="105">
        <v>1</v>
      </c>
      <c r="E49" s="83">
        <v>2371.1999999999998</v>
      </c>
      <c r="F49" s="84">
        <f t="shared" ref="F49" si="46">ROUND(E49*D49,2)</f>
        <v>2371.1999999999998</v>
      </c>
      <c r="G49" s="84">
        <f t="shared" ref="G49" si="47">ROUND(F49*1.2,2)</f>
        <v>2845.44</v>
      </c>
      <c r="H49" s="87"/>
      <c r="I49" s="84"/>
      <c r="J49" s="84"/>
      <c r="K49" s="87">
        <f t="shared" si="40"/>
        <v>2371.1999999999998</v>
      </c>
      <c r="L49" s="88">
        <f t="shared" si="40"/>
        <v>2845.44</v>
      </c>
    </row>
    <row r="50" spans="1:12" ht="22.5" customHeight="1" x14ac:dyDescent="0.25">
      <c r="A50" s="41" t="s">
        <v>46</v>
      </c>
      <c r="B50" s="64" t="s">
        <v>80</v>
      </c>
      <c r="C50" s="43" t="s">
        <v>35</v>
      </c>
      <c r="D50" s="65">
        <v>1</v>
      </c>
      <c r="E50" s="45"/>
      <c r="F50" s="46"/>
      <c r="G50" s="46"/>
      <c r="H50" s="62">
        <v>6897</v>
      </c>
      <c r="I50" s="46">
        <f>ROUND(H50*D50,2)</f>
        <v>6897</v>
      </c>
      <c r="J50" s="46">
        <f>ROUND(I50*1.2,2)</f>
        <v>8276.4</v>
      </c>
      <c r="K50" s="47">
        <f t="shared" si="40"/>
        <v>6897</v>
      </c>
      <c r="L50" s="46">
        <f t="shared" si="40"/>
        <v>8276.4</v>
      </c>
    </row>
    <row r="51" spans="1:12" s="68" customFormat="1" ht="24" customHeight="1" x14ac:dyDescent="0.3">
      <c r="A51" s="118" t="s">
        <v>48</v>
      </c>
      <c r="B51" s="119"/>
      <c r="C51" s="119"/>
      <c r="D51" s="119"/>
      <c r="E51" s="120"/>
      <c r="F51" s="75">
        <f>SUM(F7:F50)</f>
        <v>972879.01999999979</v>
      </c>
      <c r="G51" s="75">
        <f>ROUND(F51*1.2,2)</f>
        <v>1167454.82</v>
      </c>
      <c r="H51" s="76"/>
      <c r="I51" s="75">
        <f>SUM(I7:I50)</f>
        <v>250804.87000000002</v>
      </c>
      <c r="J51" s="75">
        <f>ROUND(I51*1.2,2)</f>
        <v>300965.84000000003</v>
      </c>
      <c r="K51" s="75">
        <f>SUM(K7:K50)</f>
        <v>1223683.8900000001</v>
      </c>
      <c r="L51" s="75">
        <f>ROUND(K51*1.2,2)</f>
        <v>1468420.67</v>
      </c>
    </row>
    <row r="53" spans="1:12" x14ac:dyDescent="0.25">
      <c r="K53" s="69"/>
    </row>
    <row r="54" spans="1:12" x14ac:dyDescent="0.25">
      <c r="B54" s="89" t="s">
        <v>83</v>
      </c>
      <c r="C54" s="21"/>
    </row>
    <row r="55" spans="1:12" x14ac:dyDescent="0.25">
      <c r="B55" s="90" t="s">
        <v>84</v>
      </c>
      <c r="C55" s="21"/>
    </row>
  </sheetData>
  <mergeCells count="10">
    <mergeCell ref="B6:D6"/>
    <mergeCell ref="A51:E51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НВК3</vt:lpstr>
      <vt:lpstr>В1-4-до В1-4А</vt:lpstr>
      <vt:lpstr>'В1-4-до В1-4А'!Область_печати</vt:lpstr>
      <vt:lpstr>'Свод НВК3'!Область_печати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2024-06-05T11:48:07Z</dcterms:created>
  <dcterms:modified xsi:type="dcterms:W3CDTF">2024-12-23T07:48:18Z</dcterms:modified>
</cp:coreProperties>
</file>